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2"/>
  <workbookPr/>
  <mc:AlternateContent xmlns:mc="http://schemas.openxmlformats.org/markup-compatibility/2006">
    <mc:Choice Requires="x15">
      <x15ac:absPath xmlns:x15ac="http://schemas.microsoft.com/office/spreadsheetml/2010/11/ac" url="C:\Users\aleksej.kovaliov\OneDrive - UAB „Axioma Metering“\Documents\_Valstybė\VSSA\SPK v2\Pirkimo dokumentai\"/>
    </mc:Choice>
  </mc:AlternateContent>
  <xr:revisionPtr revIDLastSave="9" documentId="13_ncr:1_{3165CDB0-AD82-4B12-8C7B-B0415E84CD0C}" xr6:coauthVersionLast="47" xr6:coauthVersionMax="47" xr10:uidLastSave="{35706550-01B2-49DF-8F69-FAA8CF8000ED}"/>
  <bookViews>
    <workbookView xWindow="-120" yWindow="-120" windowWidth="25440" windowHeight="15390" xr2:uid="{889161E0-235B-4890-B4EC-D55F71FC283B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2" i="1" l="1"/>
  <c r="G3" i="1"/>
  <c r="O11" i="1"/>
  <c r="M11" i="1"/>
  <c r="K11" i="1"/>
  <c r="I11" i="1"/>
  <c r="G11" i="1"/>
  <c r="E11" i="1"/>
  <c r="O10" i="1"/>
  <c r="M10" i="1"/>
  <c r="K10" i="1"/>
  <c r="I10" i="1"/>
  <c r="G10" i="1"/>
  <c r="E10" i="1"/>
  <c r="O9" i="1"/>
  <c r="M9" i="1"/>
  <c r="K9" i="1"/>
  <c r="I9" i="1"/>
  <c r="G9" i="1"/>
  <c r="E9" i="1"/>
  <c r="O7" i="1"/>
  <c r="M7" i="1"/>
  <c r="K7" i="1"/>
  <c r="I7" i="1"/>
  <c r="G7" i="1"/>
  <c r="E7" i="1"/>
  <c r="O8" i="1"/>
  <c r="M8" i="1"/>
  <c r="K8" i="1"/>
  <c r="I8" i="1"/>
  <c r="G8" i="1"/>
  <c r="E8" i="1"/>
  <c r="O6" i="1"/>
  <c r="M6" i="1"/>
  <c r="K6" i="1"/>
  <c r="I6" i="1"/>
  <c r="G6" i="1"/>
  <c r="E6" i="1"/>
  <c r="O5" i="1"/>
  <c r="M5" i="1"/>
  <c r="K5" i="1"/>
  <c r="I5" i="1"/>
  <c r="G5" i="1"/>
  <c r="E5" i="1"/>
  <c r="O4" i="1"/>
  <c r="M4" i="1"/>
  <c r="K4" i="1"/>
  <c r="I4" i="1"/>
  <c r="G4" i="1"/>
  <c r="E4" i="1"/>
  <c r="O3" i="1"/>
  <c r="M3" i="1"/>
  <c r="K3" i="1"/>
  <c r="I3" i="1"/>
  <c r="E3" i="1"/>
  <c r="P4" i="1" l="1"/>
  <c r="P9" i="1"/>
  <c r="P3" i="1"/>
  <c r="P10" i="1"/>
  <c r="P5" i="1"/>
  <c r="P6" i="1"/>
  <c r="P8" i="1"/>
  <c r="P7" i="1"/>
  <c r="P11" i="1"/>
</calcChain>
</file>

<file path=xl/sharedStrings.xml><?xml version="1.0" encoding="utf-8"?>
<sst xmlns="http://schemas.openxmlformats.org/spreadsheetml/2006/main" count="37" uniqueCount="26">
  <si>
    <t>Komanda</t>
  </si>
  <si>
    <t>Pozicija</t>
  </si>
  <si>
    <t>Kiekis</t>
  </si>
  <si>
    <t>Mėnuo 1</t>
  </si>
  <si>
    <t>Mėnuo 2</t>
  </si>
  <si>
    <t>Mėnuo 3</t>
  </si>
  <si>
    <t>Mėnuo 4</t>
  </si>
  <si>
    <t>Mėnuo 5</t>
  </si>
  <si>
    <t>Mėnuo 6</t>
  </si>
  <si>
    <t>Viso valandos</t>
  </si>
  <si>
    <t>Priskyrimas</t>
  </si>
  <si>
    <t>Valandos</t>
  </si>
  <si>
    <t>Projekto valdymo komanda</t>
  </si>
  <si>
    <t>Projektų vadovas</t>
  </si>
  <si>
    <t>Informacinių sistemų architektas</t>
  </si>
  <si>
    <t>Informacinių sistemų analitikas</t>
  </si>
  <si>
    <t>Informacinių sistemų testuotojas</t>
  </si>
  <si>
    <t>SPK Administravimo Web portalo komanda</t>
  </si>
  <si>
    <t>Informacinių sistemų programuotojas</t>
  </si>
  <si>
    <t>SPK integracijos su AP ir SPP CORE komanda</t>
  </si>
  <si>
    <t>SPK Mobilių programėlių komanda</t>
  </si>
  <si>
    <t>Mobiliųjų programėlių programuotojas</t>
  </si>
  <si>
    <t>Duomenų migravimo komanda</t>
  </si>
  <si>
    <t>Duomenų bazių specialistas</t>
  </si>
  <si>
    <t>Paieškos variklio komanda</t>
  </si>
  <si>
    <t>Dirbtinio intelekto specialistas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</si>
</sst>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5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">
    <xf numFmtId="0" fontId="0" fillId="0" borderId="0" xfId="0"/>
    <xf numFmtId="17" fontId="2" fillId="0" borderId="0" xfId="0" applyNumberFormat="1" applyFont="1"/>
    <xf numFmtId="0" fontId="2" fillId="0" borderId="0" xfId="0" applyFont="1"/>
    <xf numFmtId="0" fontId="0" fillId="2" borderId="0" xfId="0" applyFill="1"/>
    <xf numFmtId="9" fontId="0" fillId="2" borderId="0" xfId="0" applyNumberFormat="1" applyFill="1"/>
    <xf numFmtId="9" fontId="0" fillId="2" borderId="0" xfId="2" applyFont="1" applyFill="1"/>
    <xf numFmtId="165" fontId="0" fillId="0" borderId="0" xfId="1" applyNumberFormat="1" applyFont="1"/>
    <xf numFmtId="0" fontId="0" fillId="0" borderId="0" xfId="0" applyAlignment="1">
      <alignment horizontal="left" vertical="center"/>
    </xf>
    <xf numFmtId="17" fontId="2" fillId="0" borderId="0" xfId="0" applyNumberFormat="1" applyFont="1" applyAlignment="1">
      <alignment horizontal="center"/>
    </xf>
    <xf numFmtId="165" fontId="4" fillId="0" borderId="0" xfId="1" applyNumberFormat="1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C0CCF-766A-487C-BD92-AA7E89315E60}">
  <dimension ref="A1:P14"/>
  <sheetViews>
    <sheetView tabSelected="1" workbookViewId="0">
      <selection activeCell="P9" sqref="P9"/>
    </sheetView>
  </sheetViews>
  <sheetFormatPr defaultRowHeight="15"/>
  <cols>
    <col min="1" max="1" width="44.140625" bestFit="1" customWidth="1"/>
    <col min="2" max="2" width="34.140625" bestFit="1" customWidth="1"/>
    <col min="4" max="4" width="11.42578125" bestFit="1" customWidth="1"/>
    <col min="16" max="16" width="13.42578125" bestFit="1" customWidth="1"/>
  </cols>
  <sheetData>
    <row r="1" spans="1:16">
      <c r="A1" s="2" t="s">
        <v>0</v>
      </c>
      <c r="B1" s="2" t="s">
        <v>1</v>
      </c>
      <c r="C1" s="2" t="s">
        <v>2</v>
      </c>
      <c r="D1" s="8" t="s">
        <v>3</v>
      </c>
      <c r="E1" s="8"/>
      <c r="F1" s="8" t="s">
        <v>4</v>
      </c>
      <c r="G1" s="8"/>
      <c r="H1" s="8" t="s">
        <v>5</v>
      </c>
      <c r="I1" s="8"/>
      <c r="J1" s="8" t="s">
        <v>6</v>
      </c>
      <c r="K1" s="8"/>
      <c r="L1" s="8" t="s">
        <v>7</v>
      </c>
      <c r="M1" s="8"/>
      <c r="N1" s="8" t="s">
        <v>8</v>
      </c>
      <c r="O1" s="8"/>
      <c r="P1" s="2" t="s">
        <v>9</v>
      </c>
    </row>
    <row r="2" spans="1:16">
      <c r="A2" s="2"/>
      <c r="B2" s="2"/>
      <c r="C2" s="2"/>
      <c r="D2" s="2" t="s">
        <v>10</v>
      </c>
      <c r="E2" s="1" t="s">
        <v>11</v>
      </c>
      <c r="F2" s="2" t="s">
        <v>10</v>
      </c>
      <c r="G2" s="1" t="s">
        <v>11</v>
      </c>
      <c r="H2" s="2" t="s">
        <v>10</v>
      </c>
      <c r="I2" s="1" t="s">
        <v>11</v>
      </c>
      <c r="J2" s="2" t="s">
        <v>10</v>
      </c>
      <c r="K2" s="1" t="s">
        <v>11</v>
      </c>
      <c r="L2" s="2" t="s">
        <v>10</v>
      </c>
      <c r="M2" s="1" t="s">
        <v>11</v>
      </c>
      <c r="N2" s="2" t="s">
        <v>10</v>
      </c>
      <c r="O2" s="1" t="s">
        <v>11</v>
      </c>
      <c r="P2" s="2"/>
    </row>
    <row r="3" spans="1:16">
      <c r="A3" s="7" t="s">
        <v>12</v>
      </c>
      <c r="B3" t="s">
        <v>13</v>
      </c>
      <c r="C3" s="3">
        <v>1</v>
      </c>
      <c r="D3" s="4">
        <v>0.3</v>
      </c>
      <c r="E3">
        <f>$C$3*D3*160</f>
        <v>48</v>
      </c>
      <c r="F3" s="5">
        <v>0.2</v>
      </c>
      <c r="G3">
        <f>$C$3*F3*160</f>
        <v>32</v>
      </c>
      <c r="H3" s="5">
        <v>0.15</v>
      </c>
      <c r="I3">
        <f>$C$3*H3*160</f>
        <v>24</v>
      </c>
      <c r="J3" s="5">
        <v>0.15</v>
      </c>
      <c r="K3">
        <f>$C$3*J3*160</f>
        <v>24</v>
      </c>
      <c r="L3" s="5">
        <v>0.3</v>
      </c>
      <c r="M3">
        <f>$C$3*L3*160</f>
        <v>48</v>
      </c>
      <c r="N3" s="5">
        <v>0.3</v>
      </c>
      <c r="O3">
        <f>$C$3*N3*160</f>
        <v>48</v>
      </c>
      <c r="P3" s="6">
        <f t="shared" ref="P3:P11" si="0">SUM(E3:O3)</f>
        <v>225.10000000000002</v>
      </c>
    </row>
    <row r="4" spans="1:16">
      <c r="A4" s="7"/>
      <c r="B4" t="s">
        <v>14</v>
      </c>
      <c r="C4" s="3">
        <v>1</v>
      </c>
      <c r="D4" s="4">
        <v>1</v>
      </c>
      <c r="E4">
        <f>$C$4*D4*160</f>
        <v>160</v>
      </c>
      <c r="F4" s="5">
        <v>0.5</v>
      </c>
      <c r="G4">
        <f>$C$4*F4*160</f>
        <v>80</v>
      </c>
      <c r="H4" s="5">
        <v>0.3</v>
      </c>
      <c r="I4">
        <f>$C$4*H4*160</f>
        <v>48</v>
      </c>
      <c r="J4" s="5">
        <v>0.3</v>
      </c>
      <c r="K4">
        <f>$C$4*J4*160</f>
        <v>48</v>
      </c>
      <c r="L4" s="5">
        <v>0.3</v>
      </c>
      <c r="M4">
        <f>$C$4*L4*160</f>
        <v>48</v>
      </c>
      <c r="N4" s="5">
        <v>0.3</v>
      </c>
      <c r="O4">
        <f>$C$4*N4*160</f>
        <v>48</v>
      </c>
      <c r="P4" s="6">
        <f t="shared" si="0"/>
        <v>433.70000000000005</v>
      </c>
    </row>
    <row r="5" spans="1:16">
      <c r="A5" s="7"/>
      <c r="B5" t="s">
        <v>15</v>
      </c>
      <c r="C5" s="3">
        <v>2</v>
      </c>
      <c r="D5" s="4">
        <v>1</v>
      </c>
      <c r="E5">
        <f>$C$5*D5*160</f>
        <v>320</v>
      </c>
      <c r="F5" s="5">
        <v>1</v>
      </c>
      <c r="G5">
        <f>$C$5*F5*160</f>
        <v>320</v>
      </c>
      <c r="H5" s="5">
        <v>1</v>
      </c>
      <c r="I5">
        <f>$C$5*H5*160</f>
        <v>320</v>
      </c>
      <c r="J5" s="5">
        <v>0.5</v>
      </c>
      <c r="K5">
        <f>$C$5*J5*160</f>
        <v>160</v>
      </c>
      <c r="L5" s="5">
        <v>0.5</v>
      </c>
      <c r="M5">
        <f>$C$5*L5*160</f>
        <v>160</v>
      </c>
      <c r="N5" s="5">
        <v>0.5</v>
      </c>
      <c r="O5">
        <f>$C$5*N5*160</f>
        <v>160</v>
      </c>
      <c r="P5" s="6">
        <f t="shared" si="0"/>
        <v>1443.5</v>
      </c>
    </row>
    <row r="6" spans="1:16">
      <c r="A6" s="7"/>
      <c r="B6" t="s">
        <v>16</v>
      </c>
      <c r="C6" s="3">
        <v>2</v>
      </c>
      <c r="D6" s="4">
        <v>1</v>
      </c>
      <c r="E6">
        <f>$C$6*D6*160</f>
        <v>320</v>
      </c>
      <c r="F6" s="5">
        <v>1</v>
      </c>
      <c r="G6">
        <f>$C$6*F6*160</f>
        <v>320</v>
      </c>
      <c r="H6" s="5">
        <v>1</v>
      </c>
      <c r="I6">
        <f>$C$6*H6*160</f>
        <v>320</v>
      </c>
      <c r="J6" s="5">
        <v>1</v>
      </c>
      <c r="K6">
        <f>$C$6*J6*160</f>
        <v>320</v>
      </c>
      <c r="L6" s="5">
        <v>1</v>
      </c>
      <c r="M6">
        <f>$C$6*L6*160</f>
        <v>320</v>
      </c>
      <c r="N6" s="5">
        <v>1</v>
      </c>
      <c r="O6">
        <f>$C$6*N6*160</f>
        <v>320</v>
      </c>
      <c r="P6" s="6">
        <f t="shared" si="0"/>
        <v>1925</v>
      </c>
    </row>
    <row r="7" spans="1:16">
      <c r="A7" t="s">
        <v>17</v>
      </c>
      <c r="B7" t="s">
        <v>18</v>
      </c>
      <c r="C7" s="3">
        <v>3</v>
      </c>
      <c r="D7" s="4">
        <v>1</v>
      </c>
      <c r="E7">
        <f>$C$7*D7*160</f>
        <v>480</v>
      </c>
      <c r="F7" s="5">
        <v>1</v>
      </c>
      <c r="G7">
        <f>$C$7*F7*160</f>
        <v>480</v>
      </c>
      <c r="H7" s="5">
        <v>1</v>
      </c>
      <c r="I7">
        <f>$C$7*H7*160</f>
        <v>480</v>
      </c>
      <c r="J7" s="5">
        <v>1</v>
      </c>
      <c r="K7">
        <f>$C$7*J7*160</f>
        <v>480</v>
      </c>
      <c r="L7" s="5">
        <v>1</v>
      </c>
      <c r="M7">
        <f>$C$7*L7*160</f>
        <v>480</v>
      </c>
      <c r="N7" s="5">
        <v>1</v>
      </c>
      <c r="O7">
        <f>$C$7*N7*160</f>
        <v>480</v>
      </c>
      <c r="P7" s="6">
        <f t="shared" si="0"/>
        <v>2885</v>
      </c>
    </row>
    <row r="8" spans="1:16">
      <c r="A8" t="s">
        <v>19</v>
      </c>
      <c r="B8" t="s">
        <v>18</v>
      </c>
      <c r="C8" s="3">
        <v>3</v>
      </c>
      <c r="D8" s="4">
        <v>1</v>
      </c>
      <c r="E8">
        <f>$C$8*D8*160</f>
        <v>480</v>
      </c>
      <c r="F8" s="5">
        <v>1</v>
      </c>
      <c r="G8">
        <f>$C$8*F8*160</f>
        <v>480</v>
      </c>
      <c r="H8" s="5">
        <v>1</v>
      </c>
      <c r="I8">
        <f>$C$8*H8*160</f>
        <v>480</v>
      </c>
      <c r="J8" s="5">
        <v>1</v>
      </c>
      <c r="K8">
        <f>$C$8*J8*160</f>
        <v>480</v>
      </c>
      <c r="L8" s="5">
        <v>1</v>
      </c>
      <c r="M8">
        <f>$C$8*L8*160</f>
        <v>480</v>
      </c>
      <c r="N8" s="5">
        <v>1</v>
      </c>
      <c r="O8">
        <f>$C$8*N8*160</f>
        <v>480</v>
      </c>
      <c r="P8" s="6">
        <f t="shared" si="0"/>
        <v>2885</v>
      </c>
    </row>
    <row r="9" spans="1:16">
      <c r="A9" t="s">
        <v>20</v>
      </c>
      <c r="B9" t="s">
        <v>21</v>
      </c>
      <c r="C9" s="3">
        <v>1</v>
      </c>
      <c r="D9" s="4">
        <v>1</v>
      </c>
      <c r="E9">
        <f>D9*$C$9*160</f>
        <v>160</v>
      </c>
      <c r="F9" s="5">
        <v>1</v>
      </c>
      <c r="G9">
        <f>F9*$C$9*160</f>
        <v>160</v>
      </c>
      <c r="H9" s="5">
        <v>1</v>
      </c>
      <c r="I9">
        <f>H9*$C$9*160</f>
        <v>160</v>
      </c>
      <c r="J9" s="5">
        <v>1</v>
      </c>
      <c r="K9">
        <f>J9*$C$9*160</f>
        <v>160</v>
      </c>
      <c r="L9" s="5">
        <v>1</v>
      </c>
      <c r="M9">
        <f>L9*$C$9*160</f>
        <v>160</v>
      </c>
      <c r="N9" s="5">
        <v>1</v>
      </c>
      <c r="O9">
        <f>N9*$C$9*160</f>
        <v>160</v>
      </c>
      <c r="P9" s="6">
        <f t="shared" si="0"/>
        <v>965</v>
      </c>
    </row>
    <row r="10" spans="1:16">
      <c r="A10" t="s">
        <v>22</v>
      </c>
      <c r="B10" t="s">
        <v>23</v>
      </c>
      <c r="C10" s="3">
        <v>1</v>
      </c>
      <c r="D10" s="4">
        <v>1</v>
      </c>
      <c r="E10">
        <f>$C$10*D10*160</f>
        <v>160</v>
      </c>
      <c r="F10" s="5">
        <v>0.3</v>
      </c>
      <c r="G10">
        <f>$C$10*F10*160</f>
        <v>48</v>
      </c>
      <c r="H10" s="5">
        <v>0.3</v>
      </c>
      <c r="I10">
        <f>$C$10*H10*160</f>
        <v>48</v>
      </c>
      <c r="J10" s="5">
        <v>0.3</v>
      </c>
      <c r="K10">
        <f>$C$10*J10*160</f>
        <v>48</v>
      </c>
      <c r="L10" s="5">
        <v>0.3</v>
      </c>
      <c r="M10">
        <f>$C$10*L10*160</f>
        <v>48</v>
      </c>
      <c r="N10" s="5">
        <v>1</v>
      </c>
      <c r="O10">
        <f>$C$10*N10*160</f>
        <v>160</v>
      </c>
      <c r="P10" s="6">
        <f t="shared" si="0"/>
        <v>514.20000000000005</v>
      </c>
    </row>
    <row r="11" spans="1:16">
      <c r="A11" t="s">
        <v>24</v>
      </c>
      <c r="B11" t="s">
        <v>25</v>
      </c>
      <c r="C11" s="3">
        <v>1</v>
      </c>
      <c r="D11" s="4">
        <v>1</v>
      </c>
      <c r="E11">
        <f>D11*$C$11*160</f>
        <v>160</v>
      </c>
      <c r="F11" s="5">
        <v>0.3</v>
      </c>
      <c r="G11">
        <f>F11*$C$11*160</f>
        <v>48</v>
      </c>
      <c r="H11" s="5">
        <v>0.3</v>
      </c>
      <c r="I11">
        <f>H11*$C$11*160</f>
        <v>48</v>
      </c>
      <c r="J11" s="5">
        <v>0.3</v>
      </c>
      <c r="K11">
        <f>J11*$C$11*160</f>
        <v>48</v>
      </c>
      <c r="L11" s="5">
        <v>0.3</v>
      </c>
      <c r="M11">
        <f>L11*$C$11*160</f>
        <v>48</v>
      </c>
      <c r="N11" s="5">
        <v>0.3</v>
      </c>
      <c r="O11">
        <f>N11*$C$11*160</f>
        <v>48</v>
      </c>
      <c r="P11" s="6">
        <f t="shared" si="0"/>
        <v>401.50000000000006</v>
      </c>
    </row>
    <row r="12" spans="1:16">
      <c r="P12" s="9">
        <f>SUM(P3:P11)</f>
        <v>11678</v>
      </c>
    </row>
    <row r="13" spans="1:16">
      <c r="P13" s="6"/>
    </row>
    <row r="14" spans="1:16">
      <c r="P14" s="6"/>
    </row>
  </sheetData>
  <mergeCells count="7">
    <mergeCell ref="A3:A6"/>
    <mergeCell ref="D1:E1"/>
    <mergeCell ref="N1:O1"/>
    <mergeCell ref="L1:M1"/>
    <mergeCell ref="J1:K1"/>
    <mergeCell ref="H1:I1"/>
    <mergeCell ref="F1:G1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AD107B404CDD45894803F5D3A342DC" ma:contentTypeVersion="6" ma:contentTypeDescription="Create a new document." ma:contentTypeScope="" ma:versionID="b6e01d594e2f03448cabe92dfb941335">
  <xsd:schema xmlns:xsd="http://www.w3.org/2001/XMLSchema" xmlns:xs="http://www.w3.org/2001/XMLSchema" xmlns:p="http://schemas.microsoft.com/office/2006/metadata/properties" xmlns:ns2="0cd650e9-71a8-4abb-814f-a99b90a7232a" xmlns:ns3="35947333-4340-4808-a3dc-44082fd1fa47" targetNamespace="http://schemas.microsoft.com/office/2006/metadata/properties" ma:root="true" ma:fieldsID="3eb17ea601dbdeadf8f9821e43b70f4f" ns2:_="" ns3:_="">
    <xsd:import namespace="0cd650e9-71a8-4abb-814f-a99b90a7232a"/>
    <xsd:import namespace="35947333-4340-4808-a3dc-44082fd1fa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d650e9-71a8-4abb-814f-a99b90a723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947333-4340-4808-a3dc-44082fd1fa4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E50F49-3C2C-4261-8452-4193B4ECE986}"/>
</file>

<file path=customXml/itemProps2.xml><?xml version="1.0" encoding="utf-8"?>
<ds:datastoreItem xmlns:ds="http://schemas.openxmlformats.org/officeDocument/2006/customXml" ds:itemID="{20E7304B-5675-4528-B4A1-03A306C713E6}"/>
</file>

<file path=customXml/itemProps3.xml><?xml version="1.0" encoding="utf-8"?>
<ds:datastoreItem xmlns:ds="http://schemas.openxmlformats.org/officeDocument/2006/customXml" ds:itemID="{F3184385-C29C-4662-9B63-75ACA3A66FD3}"/>
</file>

<file path=docMetadata/LabelInfo.xml><?xml version="1.0" encoding="utf-8"?>
<clbl:labelList xmlns:clbl="http://schemas.microsoft.com/office/2020/mipLabelMetadata">
  <clbl:label id="{a774fe3e-27fb-42cb-9d0e-8b2fb3d72474}" enabled="1" method="Standard" siteId="{298c9912-d762-4211-a02c-8aba974f62f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Axioma Metering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Aleksej Kovaliov</dc:creator>
  <cp:keywords/>
  <dc:description/>
  <cp:lastModifiedBy>aleksej.kovaliov</cp:lastModifiedBy>
  <cp:revision/>
  <dcterms:created xsi:type="dcterms:W3CDTF">2025-07-20T17:43:53Z</dcterms:created>
  <dcterms:modified xsi:type="dcterms:W3CDTF">2025-07-29T20:50:29Z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0x01010080AD107B404CDD45894803F5D3A342DC</vt:lpwstr>
  </property>
  <property fmtid="{D5CDD505-2E9C-101B-9397-08002B2CF9AE}" pid="3" name="MediaServiceImageTags">
    <vt:lpwstr/>
  </property>
</Properties>
</file>